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1902026 - PGE SRP - Pintura predial nas unidades escolares de Joinville - SED\Anexos\"/>
    </mc:Choice>
  </mc:AlternateContent>
  <xr:revisionPtr revIDLastSave="0" documentId="13_ncr:1_{08078A0C-BD59-4EAB-A7C9-420EB3212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e1" sheetId="1" r:id="rId1"/>
    <sheet name="Lote2" sheetId="2" r:id="rId2"/>
    <sheet name="Lote3" sheetId="3" r:id="rId3"/>
    <sheet name="Lote4" sheetId="4" r:id="rId4"/>
    <sheet name="Lote5" sheetId="5" r:id="rId5"/>
    <sheet name="Lote6" sheetId="6" r:id="rId6"/>
    <sheet name="Lote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7" l="1"/>
  <c r="J6" i="7" s="1"/>
  <c r="I8" i="7"/>
  <c r="J8" i="7" s="1"/>
  <c r="I10" i="7"/>
  <c r="J10" i="7" s="1"/>
  <c r="I12" i="7"/>
  <c r="J12" i="7" s="1"/>
  <c r="I14" i="7"/>
  <c r="J14" i="7" s="1"/>
  <c r="I16" i="7"/>
  <c r="J16" i="7"/>
  <c r="I18" i="7"/>
  <c r="J18" i="7" s="1"/>
  <c r="I20" i="7"/>
  <c r="J20" i="7" s="1"/>
  <c r="I22" i="7"/>
  <c r="J22" i="7"/>
  <c r="I6" i="6"/>
  <c r="J6" i="6" s="1"/>
  <c r="I8" i="6"/>
  <c r="J8" i="6" s="1"/>
  <c r="I10" i="6"/>
  <c r="J10" i="6" s="1"/>
  <c r="I12" i="6"/>
  <c r="J12" i="6" s="1"/>
  <c r="I14" i="6"/>
  <c r="J14" i="6"/>
  <c r="I16" i="6"/>
  <c r="J16" i="6" s="1"/>
  <c r="I18" i="6"/>
  <c r="J18" i="6" s="1"/>
  <c r="I20" i="6"/>
  <c r="J20" i="6"/>
  <c r="I22" i="6"/>
  <c r="J22" i="6" s="1"/>
  <c r="I6" i="5"/>
  <c r="J6" i="5" s="1"/>
  <c r="I8" i="5"/>
  <c r="J8" i="5" s="1"/>
  <c r="I10" i="5"/>
  <c r="J10" i="5" s="1"/>
  <c r="I12" i="5"/>
  <c r="J12" i="5" s="1"/>
  <c r="I14" i="5"/>
  <c r="J14" i="5" s="1"/>
  <c r="I16" i="5"/>
  <c r="J16" i="5"/>
  <c r="I18" i="5"/>
  <c r="J18" i="5" s="1"/>
  <c r="I20" i="5"/>
  <c r="J20" i="5" s="1"/>
  <c r="I22" i="5"/>
  <c r="J22" i="5"/>
  <c r="I6" i="4"/>
  <c r="J6" i="4" s="1"/>
  <c r="I8" i="4"/>
  <c r="J8" i="4" s="1"/>
  <c r="I10" i="4"/>
  <c r="J10" i="4" s="1"/>
  <c r="I12" i="4"/>
  <c r="J12" i="4" s="1"/>
  <c r="I14" i="4"/>
  <c r="J14" i="4"/>
  <c r="I16" i="4"/>
  <c r="J16" i="4"/>
  <c r="I18" i="4"/>
  <c r="J18" i="4" s="1"/>
  <c r="I20" i="4"/>
  <c r="J20" i="4" s="1"/>
  <c r="I22" i="4"/>
  <c r="J22" i="4" s="1"/>
  <c r="I6" i="3"/>
  <c r="J6" i="3"/>
  <c r="I8" i="3"/>
  <c r="J8" i="3"/>
  <c r="I10" i="3"/>
  <c r="J10" i="3"/>
  <c r="I12" i="3"/>
  <c r="J12" i="3" s="1"/>
  <c r="I14" i="3"/>
  <c r="J14" i="3" s="1"/>
  <c r="I16" i="3"/>
  <c r="J16" i="3"/>
  <c r="I18" i="3"/>
  <c r="J18" i="3" s="1"/>
  <c r="I20" i="3"/>
  <c r="J20" i="3"/>
  <c r="I22" i="3"/>
  <c r="J22" i="3"/>
  <c r="I6" i="2"/>
  <c r="J6" i="2" s="1"/>
  <c r="I8" i="2"/>
  <c r="J8" i="2" s="1"/>
  <c r="I10" i="2"/>
  <c r="J10" i="2" s="1"/>
  <c r="I12" i="2"/>
  <c r="J12" i="2" s="1"/>
  <c r="I14" i="2"/>
  <c r="J14" i="2"/>
  <c r="I16" i="2"/>
  <c r="J16" i="2" s="1"/>
  <c r="I18" i="2"/>
  <c r="J18" i="2" s="1"/>
  <c r="I20" i="2"/>
  <c r="J20" i="2" s="1"/>
  <c r="I22" i="2"/>
  <c r="J22" i="2" s="1"/>
  <c r="I22" i="1"/>
  <c r="J22" i="1" s="1"/>
  <c r="I20" i="1"/>
  <c r="J20" i="1" s="1"/>
  <c r="I18" i="1"/>
  <c r="J18" i="1" s="1"/>
  <c r="I16" i="1"/>
  <c r="J16" i="1" s="1"/>
  <c r="I14" i="1"/>
  <c r="J14" i="1" s="1"/>
  <c r="I12" i="1"/>
  <c r="J12" i="1" s="1"/>
  <c r="I10" i="1"/>
  <c r="J10" i="1" s="1"/>
  <c r="I8" i="1"/>
  <c r="J8" i="1" s="1"/>
  <c r="I6" i="1"/>
  <c r="J6" i="1" s="1"/>
  <c r="J23" i="7" l="1"/>
  <c r="J23" i="1"/>
  <c r="J23" i="6"/>
  <c r="J23" i="5"/>
  <c r="J23" i="4"/>
  <c r="J23" i="3"/>
  <c r="J23" i="2"/>
</calcChain>
</file>

<file path=xl/sharedStrings.xml><?xml version="1.0" encoding="utf-8"?>
<sst xmlns="http://schemas.openxmlformats.org/spreadsheetml/2006/main" count="546" uniqueCount="76">
  <si>
    <t>Entidade:</t>
  </si>
  <si>
    <t>MUNICÍPIO DE JOINVILLE</t>
  </si>
  <si>
    <t>Obra:</t>
  </si>
  <si>
    <t>Serviço de pintura predial das unidades escolares da Prefeitura de Joinville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</si>
  <si>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</si>
  <si>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</si>
  <si>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</si>
  <si>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</si>
  <si>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</si>
  <si>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</si>
  <si>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</si>
  <si>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</si>
  <si>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</si>
  <si>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</si>
  <si>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</si>
  <si>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PINTURA ACRÍLICA DE PAREDES INTERNAS</t>
  </si>
  <si>
    <t>1.1</t>
  </si>
  <si>
    <t>Composição Própria</t>
  </si>
  <si>
    <t>C.P. 1312602240749</t>
  </si>
  <si>
    <t>Aplicação manual de tintas em áreas internas incluindo limpeza e preparo de superfície, recuperação e tratamento de trincas e fissuras, aplicação de fundo preparador acrílico e pintura látex acrílica premium em duas demãos</t>
  </si>
  <si>
    <t>M2</t>
  </si>
  <si>
    <t>2</t>
  </si>
  <si>
    <t>PINTURA ACRÍLICA DE TETOS</t>
  </si>
  <si>
    <t>2.1</t>
  </si>
  <si>
    <t>C.P. 1312602240754</t>
  </si>
  <si>
    <t>Aplicação manual de pintura de tetos incluindo: limpeza e preparo de superfície, recuperação de áreas com tratamento de trincas e fissuras, aplicação de fundo preparador acrílico e aplicação de tinta acrílico fosco no teto, duas demão, branco neve.</t>
  </si>
  <si>
    <t>3</t>
  </si>
  <si>
    <t>PINTURA ACRÍLICA DE PAREDES EXTERNAS E MUROS EM ALVENARIA E CONCRETO</t>
  </si>
  <si>
    <t>3.1</t>
  </si>
  <si>
    <t>C.P. 1312602240756</t>
  </si>
  <si>
    <t>Pintura acrílica de paredes externas e muros em alvenaria e concreto, incluindo: limpeza e preparação de área com ácido muriático e jato de alta pressão, aplicação manual de preparador acrílico, aplicação de tinta acrílica externa duas demãos</t>
  </si>
  <si>
    <t>m2</t>
  </si>
  <si>
    <t>4</t>
  </si>
  <si>
    <t>PINTURA DE PISO CIMENTADO/CONCRETO</t>
  </si>
  <si>
    <t>4.1</t>
  </si>
  <si>
    <t>C.P. 1312508229061</t>
  </si>
  <si>
    <t>Pintura de piso de cimentado e/ou concreto: incluso preparo (lixamento e limpeza) e aplicação de tinta acrílica 3 demãos incluindo fundo preparador</t>
  </si>
  <si>
    <t>5</t>
  </si>
  <si>
    <t>PINTURA DE PISO DE QUADRA POLIESPORTIVA</t>
  </si>
  <si>
    <t>5.1</t>
  </si>
  <si>
    <t>C.P. 1312508229062</t>
  </si>
  <si>
    <t>Pintura piso de quadra poliespostiva, incluso: preparo do piso (lixamento e limpeza), pintura com tinta epóxi, 2 demão, prime emóxi, e pintura e demarcação de quadra com tinta epóxi, E = 5cm.</t>
  </si>
  <si>
    <t>6</t>
  </si>
  <si>
    <t>PINTURA EM ELEMENTOS DE MADEIRA</t>
  </si>
  <si>
    <t>6.1</t>
  </si>
  <si>
    <t>C.P. 1312508229063</t>
  </si>
  <si>
    <t>Pintura em madeira (janelas, portas, esquadrias, forro), incluindo: lixamento de madeira para aplicação de pintura e pintura de acabamento em esmalte sintétio acetinado, 2 demãos</t>
  </si>
  <si>
    <t>7</t>
  </si>
  <si>
    <t>PINTURA DE DECK E PERGOLADO DE MADEIRA</t>
  </si>
  <si>
    <t>7.1</t>
  </si>
  <si>
    <t>C.P. 1312508229064</t>
  </si>
  <si>
    <t>Aplicação de pintura imunizante em deck e pergolados de madeira, 2 demãos</t>
  </si>
  <si>
    <t>8</t>
  </si>
  <si>
    <t>PINTURA DE ESTACIONAMENTO</t>
  </si>
  <si>
    <t>8.1</t>
  </si>
  <si>
    <t>C.P. 1312508229065</t>
  </si>
  <si>
    <t>Pintura de estacionamento para demarcação de vagas em tinta acrílica, E = 10 cm e pintura de simbolos e textos com aplicação manual com rolo.</t>
  </si>
  <si>
    <t>9</t>
  </si>
  <si>
    <t>ADMINISTRAÇÃO DE OBRA/SERVIÇO DE ENGENHARIA</t>
  </si>
  <si>
    <t>9.1</t>
  </si>
  <si>
    <t>C.P. 1312509230777</t>
  </si>
  <si>
    <t>Administração de obra/serviço de engenharia por equipe técnica</t>
  </si>
  <si>
    <t>horas</t>
  </si>
  <si>
    <t>TOTAL</t>
  </si>
  <si>
    <t>9.3</t>
  </si>
  <si>
    <t>3.3</t>
  </si>
  <si>
    <t>2.2</t>
  </si>
  <si>
    <t>1.2</t>
  </si>
  <si>
    <t>8.2</t>
  </si>
  <si>
    <t>7.3</t>
  </si>
  <si>
    <t>6.2</t>
  </si>
  <si>
    <t>5.2</t>
  </si>
  <si>
    <t>4.2</t>
  </si>
  <si>
    <t>3.4</t>
  </si>
  <si>
    <t>2.3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</si>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</sst>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J23"/>
  <sheetViews>
    <sheetView tabSelected="1" zoomScale="70" zoomScaleNormal="70" workbookViewId="0">
      <selection activeCell="J10" sqref="J10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35000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30000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28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45000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34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20000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39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8000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44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9000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54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8000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59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53CB-F7C9-4E7E-8974-39EC242BFE89}">
  <sheetPr codeName="Planilha2"/>
  <dimension ref="A1:J23"/>
  <sheetViews>
    <sheetView topLeftCell="A10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67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35000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66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30000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65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45000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34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20000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39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8000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44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9000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54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8000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4FCB-03B7-4E33-81AC-8306E7A4F808}">
  <sheetPr codeName="Planilha3"/>
  <dimension ref="A1:J23"/>
  <sheetViews>
    <sheetView topLeftCell="A10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67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20000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66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20000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65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35000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34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10000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39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8000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44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10000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54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7000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8AD2C-C6FE-49A2-99F8-FE9991DF3D09}">
  <sheetPr codeName="Planilha4"/>
  <dimension ref="A1:J23"/>
  <sheetViews>
    <sheetView topLeftCell="A7" zoomScale="70" zoomScaleNormal="70" workbookViewId="0">
      <selection activeCell="H17" sqref="H17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67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20000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66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15000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65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20000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34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15000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39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5500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44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3000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54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5000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D457-82AA-488B-B1A9-44C6A34F51AA}">
  <sheetPr codeName="Planilha5"/>
  <dimension ref="A1:J23"/>
  <sheetViews>
    <sheetView topLeftCell="A13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67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25000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66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20000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65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35000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34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20000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39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7000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44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5000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54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5000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EC7F6-4263-4393-9FA9-400DBB527D5E}">
  <sheetPr codeName="Planilha6"/>
  <dimension ref="A1:J23"/>
  <sheetViews>
    <sheetView topLeftCell="A14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75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35000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74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25000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73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35000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72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20000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71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6000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70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5000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69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68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5000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94F8-2A2F-433A-9F05-E761617FD8FE}">
  <sheetPr codeName="Planilha7"/>
  <dimension ref="A1:J23"/>
  <sheetViews>
    <sheetView topLeftCell="A18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99.95" customHeight="1" x14ac:dyDescent="0.25">
      <c r="A6" s="1" t="s">
        <v>75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20000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11.6" customHeight="1" x14ac:dyDescent="0.25">
      <c r="A8" s="1" t="s">
        <v>74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20000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30.6" customHeight="1" x14ac:dyDescent="0.25">
      <c r="A9" s="1" t="s">
        <v>26</v>
      </c>
      <c r="B9" s="1"/>
      <c r="C9" s="1"/>
      <c r="D9" s="1" t="s">
        <v>27</v>
      </c>
    </row>
    <row r="10" spans="1:10" ht="108.95" customHeight="1" x14ac:dyDescent="0.25">
      <c r="A10" s="1" t="s">
        <v>73</v>
      </c>
      <c r="B10" s="1" t="s">
        <v>17</v>
      </c>
      <c r="C10" s="1" t="s">
        <v>29</v>
      </c>
      <c r="D10" s="1" t="s">
        <v>30</v>
      </c>
      <c r="E10" s="1" t="s">
        <v>31</v>
      </c>
      <c r="F10" s="2">
        <v>25000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32</v>
      </c>
      <c r="B11" s="1"/>
      <c r="C11" s="1"/>
      <c r="D11" s="1" t="s">
        <v>33</v>
      </c>
    </row>
    <row r="12" spans="1:10" ht="66.2" customHeight="1" x14ac:dyDescent="0.25">
      <c r="A12" s="1" t="s">
        <v>72</v>
      </c>
      <c r="B12" s="1" t="s">
        <v>17</v>
      </c>
      <c r="C12" s="1" t="s">
        <v>35</v>
      </c>
      <c r="D12" s="1" t="s">
        <v>36</v>
      </c>
      <c r="E12" s="1" t="s">
        <v>20</v>
      </c>
      <c r="F12" s="2">
        <v>15000</v>
      </c>
      <c r="G12" s="3">
        <v>0</v>
      </c>
      <c r="H12" s="3">
        <v>0</v>
      </c>
      <c r="I12" s="2">
        <f>ROUND(G12*(1 + H12/100),2)</f>
        <v>0</v>
      </c>
      <c r="J12" s="2">
        <f>ROUND(F12*I12,2)</f>
        <v>0</v>
      </c>
    </row>
    <row r="13" spans="1:10" ht="30" x14ac:dyDescent="0.25">
      <c r="A13" s="1" t="s">
        <v>37</v>
      </c>
      <c r="B13" s="1"/>
      <c r="C13" s="1"/>
      <c r="D13" s="1" t="s">
        <v>38</v>
      </c>
    </row>
    <row r="14" spans="1:10" ht="85.9" customHeight="1" x14ac:dyDescent="0.25">
      <c r="A14" s="1" t="s">
        <v>71</v>
      </c>
      <c r="B14" s="1" t="s">
        <v>17</v>
      </c>
      <c r="C14" s="1" t="s">
        <v>40</v>
      </c>
      <c r="D14" s="1" t="s">
        <v>41</v>
      </c>
      <c r="E14" s="1" t="s">
        <v>20</v>
      </c>
      <c r="F14" s="2">
        <v>5500</v>
      </c>
      <c r="G14" s="3">
        <v>0</v>
      </c>
      <c r="H14" s="3">
        <v>0</v>
      </c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42</v>
      </c>
      <c r="B15" s="1"/>
      <c r="C15" s="1"/>
      <c r="D15" s="1" t="s">
        <v>43</v>
      </c>
    </row>
    <row r="16" spans="1:10" ht="80.099999999999994" customHeight="1" x14ac:dyDescent="0.25">
      <c r="A16" s="1" t="s">
        <v>70</v>
      </c>
      <c r="B16" s="1" t="s">
        <v>17</v>
      </c>
      <c r="C16" s="1" t="s">
        <v>45</v>
      </c>
      <c r="D16" s="1" t="s">
        <v>46</v>
      </c>
      <c r="E16" s="1" t="s">
        <v>20</v>
      </c>
      <c r="F16" s="2">
        <v>5000</v>
      </c>
      <c r="G16" s="3">
        <v>0</v>
      </c>
      <c r="H16" s="3">
        <v>0</v>
      </c>
      <c r="I16" s="2">
        <f>ROUND(G16*(1 + H16/100),2)</f>
        <v>0</v>
      </c>
      <c r="J16" s="2">
        <f>ROUND(F16*I16,2)</f>
        <v>0</v>
      </c>
    </row>
    <row r="17" spans="1:10" ht="30" x14ac:dyDescent="0.25">
      <c r="A17" s="1" t="s">
        <v>47</v>
      </c>
      <c r="B17" s="1"/>
      <c r="C17" s="1"/>
      <c r="D17" s="1" t="s">
        <v>48</v>
      </c>
    </row>
    <row r="18" spans="1:10" ht="32.85" customHeight="1" x14ac:dyDescent="0.25">
      <c r="A18" s="1" t="s">
        <v>49</v>
      </c>
      <c r="B18" s="1" t="s">
        <v>17</v>
      </c>
      <c r="C18" s="1" t="s">
        <v>50</v>
      </c>
      <c r="D18" s="1" t="s">
        <v>51</v>
      </c>
      <c r="E18" s="1" t="s">
        <v>20</v>
      </c>
      <c r="F18" s="2">
        <v>1000</v>
      </c>
      <c r="G18" s="3">
        <v>0</v>
      </c>
      <c r="H18" s="3">
        <v>0</v>
      </c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52</v>
      </c>
      <c r="B19" s="1"/>
      <c r="C19" s="1"/>
      <c r="D19" s="1" t="s">
        <v>53</v>
      </c>
    </row>
    <row r="20" spans="1:10" ht="63.4" customHeight="1" x14ac:dyDescent="0.25">
      <c r="A20" s="1" t="s">
        <v>68</v>
      </c>
      <c r="B20" s="1" t="s">
        <v>17</v>
      </c>
      <c r="C20" s="1" t="s">
        <v>55</v>
      </c>
      <c r="D20" s="1" t="s">
        <v>56</v>
      </c>
      <c r="E20" s="1" t="s">
        <v>20</v>
      </c>
      <c r="F20" s="2">
        <v>5000</v>
      </c>
      <c r="G20" s="3">
        <v>0</v>
      </c>
      <c r="H20" s="3">
        <v>0</v>
      </c>
      <c r="I20" s="2">
        <f>ROUND(G20*(1 + H20/100),2)</f>
        <v>0</v>
      </c>
      <c r="J20" s="2">
        <f>ROUND(F20*I20,2)</f>
        <v>0</v>
      </c>
    </row>
    <row r="21" spans="1:10" ht="19.350000000000001" customHeight="1" x14ac:dyDescent="0.25">
      <c r="A21" s="1" t="s">
        <v>57</v>
      </c>
      <c r="B21" s="1"/>
      <c r="C21" s="1"/>
      <c r="D21" s="1" t="s">
        <v>58</v>
      </c>
    </row>
    <row r="22" spans="1:10" ht="27.95" customHeight="1" x14ac:dyDescent="0.25">
      <c r="A22" s="1" t="s">
        <v>64</v>
      </c>
      <c r="B22" s="1" t="s">
        <v>17</v>
      </c>
      <c r="C22" s="1" t="s">
        <v>60</v>
      </c>
      <c r="D22" s="1" t="s">
        <v>61</v>
      </c>
      <c r="E22" s="1" t="s">
        <v>62</v>
      </c>
      <c r="F22" s="2">
        <v>360</v>
      </c>
      <c r="G22" s="3">
        <v>0</v>
      </c>
      <c r="H22" s="3">
        <v>0</v>
      </c>
      <c r="I22" s="2">
        <f>ROUND(G22*(1 + H22/100),2)</f>
        <v>0</v>
      </c>
      <c r="J22" s="2">
        <f>ROUND(F22*I22,2)</f>
        <v>0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 t="s">
        <v>63</v>
      </c>
      <c r="J23" s="2">
        <f>ROUND(SUM(J5:J22),2)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Lote1</vt:lpstr>
      <vt:lpstr>Lote2</vt:lpstr>
      <vt:lpstr>Lote3</vt:lpstr>
      <vt:lpstr>Lote4</vt:lpstr>
      <vt:lpstr>Lote5</vt:lpstr>
      <vt:lpstr>Lote6</vt:lpstr>
      <vt:lpstr>Lote7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2026-07-31T11:43:21Z</dcterms:created>
  <dcterms:modified xsi:type="dcterms:W3CDTF">2026-08-05T15:11:54Z</dcterms:modified>
</cp:coreProperties>
</file>